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декабрь\"/>
    </mc:Choice>
  </mc:AlternateContent>
  <bookViews>
    <workbookView xWindow="0" yWindow="0" windowWidth="23040" windowHeight="94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38" i="1" l="1"/>
  <c r="C58" i="1" l="1"/>
  <c r="C42" i="1"/>
  <c r="C26" i="1" l="1"/>
  <c r="C62" i="1"/>
  <c r="C36" i="1"/>
  <c r="C35" i="1"/>
  <c r="C46" i="1"/>
  <c r="C10" i="1"/>
  <c r="C13" i="1"/>
  <c r="C12" i="1" s="1"/>
  <c r="C20" i="1"/>
  <c r="C22" i="1"/>
  <c r="C24" i="1"/>
  <c r="C30" i="1"/>
  <c r="C32" i="1"/>
  <c r="C57" i="1"/>
  <c r="C41" i="1" s="1"/>
  <c r="C9" i="1" l="1"/>
  <c r="C66" i="1" l="1"/>
</calcChain>
</file>

<file path=xl/sharedStrings.xml><?xml version="1.0" encoding="utf-8"?>
<sst xmlns="http://schemas.openxmlformats.org/spreadsheetml/2006/main" count="124" uniqueCount="124">
  <si>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</si>
  <si>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</si>
  <si>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</si>
  <si>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</si>
  <si>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</si>
  <si>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</si>
  <si>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</si>
  <si>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районов</t>
  </si>
  <si>
    <t>Код бюджетной классификации Российской Федерации</t>
  </si>
  <si>
    <t>Наименование</t>
  </si>
  <si>
    <t>Сумма</t>
  </si>
  <si>
    <t xml:space="preserve">                   </t>
  </si>
  <si>
    <t>(в тыс. руб.)</t>
  </si>
  <si>
    <t>Безвозмездные поступления</t>
  </si>
  <si>
    <t>000 2 00 00000 00 0000 000</t>
  </si>
  <si>
    <t>Всего доходы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</si>
  <si>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</si>
  <si>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</si>
  <si>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000 2 02 15001 05 0000 150</t>
  </si>
  <si>
    <t>000 2 02 20000 00 0000 150</t>
  </si>
  <si>
    <t>000 2 02 25497 05 0000 150</t>
  </si>
  <si>
    <t>000 2 02 29999 05 0000 150</t>
  </si>
  <si>
    <t>000 2 02 30000 00 0000 150</t>
  </si>
  <si>
    <t>000 2 02 30024 05 0000 150</t>
  </si>
  <si>
    <t>000 2 02 30027 05 0000 150</t>
  </si>
  <si>
    <t>000 2 02 30029 05 0000 150</t>
  </si>
  <si>
    <t>000 2 02 35082 05 0000 150</t>
  </si>
  <si>
    <t>000 2 02 49999 05 0000 150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</si>
  <si>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</si>
  <si>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000 2 02 40000 00 0000 150</t>
  </si>
  <si>
    <t>000 2 02 45303 05 0000 150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</si>
  <si>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</si>
  <si>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</si>
  <si>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000 2 02 10000 00 0000 150</t>
  </si>
  <si>
    <t>Дотации бюджетам бюджетной системы Российской Федерации</t>
  </si>
  <si>
    <t>000 2 02 25519 05 0000 150</t>
  </si>
  <si>
    <t>Субсидии бюджетам муниципальных районов на поддержку отрасли культуры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</si>
  <si>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</si>
  <si>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000 1 00 00000 00 0000 000</t>
  </si>
  <si>
    <t>НАЛОГОВЫЕ  И  НЕНАЛОГОВЫЕ 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</si>
  <si>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</si>
  <si>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</si>
  <si>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</si>
  <si>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</si>
  <si>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</si>
  <si>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</si>
  <si>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</si>
  <si>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</si>
  <si>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</si>
  <si>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</si>
  <si>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</si>
  <si>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</si>
  <si>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000 1 05 02000 02 0000 110</t>
  </si>
  <si>
    <t>Единый налог на вмененный доход 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</si>
  <si>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</si>
  <si>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</si>
  <si>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</si>
  <si>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</si>
  <si>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</si>
  <si>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</si>
  <si>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</si>
  <si>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</si>
  <si>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000 1 07 00000 00 0000 000</t>
  </si>
  <si>
    <t>Налоги, сборы и регулярные платежи за пользование природными ресурсами</t>
  </si>
  <si>
    <t>000 1 07 01020 01 0000 110</t>
  </si>
  <si>
    <t>Налог на добычу общераспространенных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</si>
  <si>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</si>
  <si>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</si>
  <si>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</si>
  <si>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</si>
  <si>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</si>
  <si>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 в государственной и муниципальной собственности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</si>
  <si>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</si>
  <si>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 а также средства от продажи права на заключение договоров аренды указанных земельных участков</t>
  </si>
  <si>
    <t>000 1 11 05035 05 0000 120</t>
  </si>
  <si>
    <t>Доходы от сдачи в аренду имущества, находящегося в оперативном управлении органов 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</si>
  <si>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</si>
  <si>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 районами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</si>
  <si>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</si>
  <si>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</si>
  <si>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</si>
  <si>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</si>
  <si>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</si>
  <si>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</si>
  <si>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000 1 13 01990 00 0000 130</t>
  </si>
  <si>
    <t>Прочие доходы от оказания платных услуг (работ)</t>
  </si>
  <si>
    <t>000 1 13 02990 00 0000 130</t>
  </si>
  <si>
    <t>Прочие жоходы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</si>
  <si>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</si>
  <si>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</si>
  <si>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</si>
  <si>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</si>
  <si>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</si>
  <si>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</si>
  <si>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</si>
  <si>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000 2 02 25243 05 0000 150</t>
  </si>
  <si>
    <t>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2023 год и на плановый период 2024 и 2025 годо</t>
  </si>
  <si>
    <t>000 2 02 25179 05 0000 150</t>
  </si>
  <si>
    <t>000 2 02 25098 05 0000 150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</si>
  <si>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</si>
  <si>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</t>
  </si>
  <si>
    <t>Начальник финуправления                                   А.Т. Хут</t>
  </si>
  <si>
    <t xml:space="preserve">к Решению Совета народных  </t>
  </si>
  <si>
    <t xml:space="preserve">                   депутатов Теучежского района </t>
  </si>
  <si>
    <t xml:space="preserve">                   Приложение № 1</t>
  </si>
  <si>
    <t>Субсидии бюджетам субъектов Российской Федерации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</si>
  <si>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000 2 02 25299 05 0000 150</t>
  </si>
  <si>
    <t>Поступление  доходов в   бюджет  муниципального образования                                                                                                                           «Теучежский район" на 2024 год</t>
  </si>
  <si>
    <t>Штрафы, санкции, возмещение ущерба</t>
  </si>
  <si>
    <t>000 1 16 00000 00 0000 000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</si>
  <si>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</si>
  <si>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</si>
  <si>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</si>
  <si>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</si>
  <si>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000 2 02 25590 05 0000 150</t>
  </si>
  <si>
    <t>Субсидии бюджетам муниципальных районов на техническое оснащение региональных и муниципальных музеев</t>
  </si>
  <si>
    <t>000 2 02 19999 05 0000 150</t>
  </si>
  <si>
    <t>Прочие дотации бюджетам муниципальных районов</t>
  </si>
  <si>
    <t>000 2 02 45050 05 0000 150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</si>
  <si>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</si>
  <si>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000 1 16 11130 01 0000 140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</si>
  <si>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</si>
  <si>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000 2 02 15002 05 0000 150</t>
  </si>
  <si>
    <t>Дотации бюджетам муниципальных районов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</si>
</sst>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_ ;\-#,##0.00\ 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6" fillId="0" borderId="0">
      <alignment horizontal="left" wrapText="1"/>
    </xf>
    <xf numFmtId="0" fontId="17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3" fontId="6" fillId="0" borderId="1" xfId="0" applyNumberFormat="1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1" fontId="5" fillId="0" borderId="1" xfId="0" applyNumberFormat="1" applyFont="1" applyBorder="1"/>
    <xf numFmtId="3" fontId="6" fillId="0" borderId="0" xfId="0" applyNumberFormat="1" applyFont="1" applyAlignment="1">
      <alignment horizontal="left" vertical="top" wrapText="1"/>
    </xf>
    <xf numFmtId="1" fontId="6" fillId="0" borderId="0" xfId="0" applyNumberFormat="1" applyFont="1"/>
    <xf numFmtId="164" fontId="6" fillId="0" borderId="0" xfId="3" applyNumberFormat="1" applyFont="1" applyAlignment="1">
      <alignment horizontal="center" vertical="center"/>
    </xf>
    <xf numFmtId="0" fontId="5" fillId="0" borderId="1" xfId="0" applyFont="1" applyBorder="1" applyAlignment="1">
      <alignment wrapText="1"/>
    </xf>
    <xf numFmtId="0" fontId="11" fillId="0" borderId="0" xfId="0" applyFont="1"/>
    <xf numFmtId="49" fontId="5" fillId="0" borderId="1" xfId="0" applyNumberFormat="1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left" vertical="top"/>
    </xf>
    <xf numFmtId="4" fontId="6" fillId="0" borderId="1" xfId="0" applyNumberFormat="1" applyFont="1" applyBorder="1" applyAlignment="1">
      <alignment horizontal="left" vertical="top"/>
    </xf>
    <xf numFmtId="0" fontId="1" fillId="0" borderId="0" xfId="0" applyFont="1"/>
    <xf numFmtId="0" fontId="12" fillId="0" borderId="0" xfId="0" applyFont="1"/>
    <xf numFmtId="1" fontId="6" fillId="0" borderId="1" xfId="0" applyNumberFormat="1" applyFont="1" applyBorder="1" applyAlignment="1">
      <alignment wrapText="1"/>
    </xf>
    <xf numFmtId="1" fontId="5" fillId="0" borderId="1" xfId="0" applyNumberFormat="1" applyFont="1" applyBorder="1" applyAlignment="1">
      <alignment wrapText="1"/>
    </xf>
    <xf numFmtId="165" fontId="6" fillId="0" borderId="0" xfId="3" applyNumberFormat="1" applyFont="1" applyAlignment="1">
      <alignment horizontal="center" vertical="center"/>
    </xf>
    <xf numFmtId="165" fontId="5" fillId="0" borderId="1" xfId="3" applyNumberFormat="1" applyFont="1" applyBorder="1" applyAlignment="1">
      <alignment horizontal="center"/>
    </xf>
    <xf numFmtId="165" fontId="6" fillId="0" borderId="1" xfId="3" applyNumberFormat="1" applyFont="1" applyBorder="1" applyAlignment="1">
      <alignment horizontal="center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horizontal="left" vertical="top"/>
    </xf>
    <xf numFmtId="0" fontId="6" fillId="0" borderId="1" xfId="0" applyNumberFormat="1" applyFont="1" applyBorder="1" applyAlignment="1">
      <alignment wrapText="1"/>
    </xf>
    <xf numFmtId="0" fontId="0" fillId="0" borderId="0" xfId="0" applyNumberForma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165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165" fontId="5" fillId="2" borderId="1" xfId="3" applyNumberFormat="1" applyFont="1" applyFill="1" applyBorder="1" applyAlignment="1">
      <alignment horizontal="center"/>
    </xf>
    <xf numFmtId="166" fontId="6" fillId="2" borderId="1" xfId="3" applyNumberFormat="1" applyFont="1" applyFill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5" fontId="5" fillId="0" borderId="4" xfId="3" applyNumberFormat="1" applyFont="1" applyBorder="1" applyAlignment="1">
      <alignment horizontal="center"/>
    </xf>
    <xf numFmtId="165" fontId="9" fillId="0" borderId="0" xfId="0" applyNumberFormat="1" applyFont="1"/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left" vertical="top" wrapText="1"/>
    </xf>
    <xf numFmtId="0" fontId="0" fillId="0" borderId="0" xfId="0" applyAlignment="1"/>
    <xf numFmtId="3" fontId="5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3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center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</cellXfs>
  <cellStyles count="4">
    <cellStyle name="xl39" xfId="1"/>
    <cellStyle name="xl40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28" zoomScale="98" zoomScaleNormal="98" workbookViewId="0">
      <selection activeCell="C41" sqref="C41"/>
    </sheetView>
  </sheetViews>
  <sheetFormatPr defaultRowHeight="14.4" x14ac:dyDescent="0.3"/>
  <cols>
    <col min="1" max="1" width="24.6640625" style="10" customWidth="1"/>
    <col min="2" max="2" width="48.5546875" style="11" customWidth="1"/>
    <col min="3" max="3" width="12.109375" style="12" customWidth="1"/>
  </cols>
  <sheetData>
    <row r="1" spans="1:5" x14ac:dyDescent="0.3">
      <c r="A1" s="56" t="s">
        <v>104</v>
      </c>
      <c r="B1" s="56"/>
      <c r="C1" s="56"/>
      <c r="D1" s="48"/>
    </row>
    <row r="2" spans="1:5" x14ac:dyDescent="0.3">
      <c r="A2" s="57" t="s">
        <v>102</v>
      </c>
      <c r="B2" s="58"/>
      <c r="C2" s="58"/>
      <c r="D2" s="48"/>
    </row>
    <row r="3" spans="1:5" x14ac:dyDescent="0.3">
      <c r="A3" s="57" t="s">
        <v>103</v>
      </c>
      <c r="B3" s="58"/>
      <c r="C3" s="58"/>
      <c r="D3" s="48"/>
    </row>
    <row r="4" spans="1:5" x14ac:dyDescent="0.3">
      <c r="A4" s="38"/>
      <c r="B4" s="39"/>
      <c r="C4" s="39"/>
      <c r="D4" s="1"/>
    </row>
    <row r="5" spans="1:5" ht="32.25" customHeight="1" x14ac:dyDescent="0.3">
      <c r="A5" s="51" t="s">
        <v>107</v>
      </c>
      <c r="B5" s="52"/>
      <c r="C5" s="52"/>
      <c r="D5" s="1"/>
    </row>
    <row r="6" spans="1:5" ht="15.6" x14ac:dyDescent="0.3">
      <c r="A6" s="2" t="s">
        <v>11</v>
      </c>
      <c r="B6" s="2"/>
      <c r="C6" s="3" t="s">
        <v>12</v>
      </c>
      <c r="D6" s="1"/>
    </row>
    <row r="7" spans="1:5" ht="15" customHeight="1" x14ac:dyDescent="0.3">
      <c r="A7" s="55" t="s">
        <v>8</v>
      </c>
      <c r="B7" s="49" t="s">
        <v>9</v>
      </c>
      <c r="C7" s="49" t="s">
        <v>10</v>
      </c>
    </row>
    <row r="8" spans="1:5" x14ac:dyDescent="0.3">
      <c r="A8" s="55"/>
      <c r="B8" s="50"/>
      <c r="C8" s="50"/>
    </row>
    <row r="9" spans="1:5" x14ac:dyDescent="0.3">
      <c r="A9" s="7" t="s">
        <v>38</v>
      </c>
      <c r="B9" s="27" t="s">
        <v>39</v>
      </c>
      <c r="C9" s="28">
        <f>C10+C12+C20+C22+C24+C26+C30+C32+C35+C38</f>
        <v>430820.9</v>
      </c>
    </row>
    <row r="10" spans="1:5" x14ac:dyDescent="0.3">
      <c r="A10" s="7" t="s">
        <v>40</v>
      </c>
      <c r="B10" s="29" t="s">
        <v>41</v>
      </c>
      <c r="C10" s="28">
        <f>C11</f>
        <v>132151</v>
      </c>
    </row>
    <row r="11" spans="1:5" x14ac:dyDescent="0.3">
      <c r="A11" s="6" t="s">
        <v>42</v>
      </c>
      <c r="B11" s="30" t="s">
        <v>43</v>
      </c>
      <c r="C11" s="31">
        <v>132151</v>
      </c>
      <c r="E11" s="26"/>
    </row>
    <row r="12" spans="1:5" x14ac:dyDescent="0.3">
      <c r="A12" s="7" t="s">
        <v>44</v>
      </c>
      <c r="B12" s="29" t="s">
        <v>45</v>
      </c>
      <c r="C12" s="28">
        <f>C13+C17+C18+C19</f>
        <v>99899.9</v>
      </c>
    </row>
    <row r="13" spans="1:5" ht="27.6" x14ac:dyDescent="0.3">
      <c r="A13" s="7" t="s">
        <v>46</v>
      </c>
      <c r="B13" s="32" t="s">
        <v>47</v>
      </c>
      <c r="C13" s="28">
        <f>C14+C16</f>
        <v>92307.9</v>
      </c>
    </row>
    <row r="14" spans="1:5" x14ac:dyDescent="0.3">
      <c r="A14" s="59" t="s">
        <v>48</v>
      </c>
      <c r="B14" s="60" t="s">
        <v>49</v>
      </c>
      <c r="C14" s="61">
        <v>74447.899999999994</v>
      </c>
    </row>
    <row r="15" spans="1:5" x14ac:dyDescent="0.3">
      <c r="A15" s="59"/>
      <c r="B15" s="60"/>
      <c r="C15" s="62"/>
      <c r="E15" s="26"/>
    </row>
    <row r="16" spans="1:5" ht="41.4" x14ac:dyDescent="0.3">
      <c r="A16" s="6" t="s">
        <v>50</v>
      </c>
      <c r="B16" s="33" t="s">
        <v>51</v>
      </c>
      <c r="C16" s="31">
        <v>17860</v>
      </c>
    </row>
    <row r="17" spans="1:5" ht="27.6" x14ac:dyDescent="0.3">
      <c r="A17" s="6" t="s">
        <v>52</v>
      </c>
      <c r="B17" s="33" t="s">
        <v>53</v>
      </c>
      <c r="C17" s="31">
        <v>0</v>
      </c>
    </row>
    <row r="18" spans="1:5" x14ac:dyDescent="0.3">
      <c r="A18" s="6" t="s">
        <v>54</v>
      </c>
      <c r="B18" s="30" t="s">
        <v>55</v>
      </c>
      <c r="C18" s="31">
        <v>4122</v>
      </c>
      <c r="E18" s="26"/>
    </row>
    <row r="19" spans="1:5" ht="33.75" customHeight="1" x14ac:dyDescent="0.3">
      <c r="A19" s="6" t="s">
        <v>56</v>
      </c>
      <c r="B19" s="30" t="s">
        <v>57</v>
      </c>
      <c r="C19" s="31">
        <v>3470</v>
      </c>
    </row>
    <row r="20" spans="1:5" x14ac:dyDescent="0.3">
      <c r="A20" s="7" t="s">
        <v>58</v>
      </c>
      <c r="B20" s="29" t="s">
        <v>59</v>
      </c>
      <c r="C20" s="28">
        <f>C21</f>
        <v>71476</v>
      </c>
    </row>
    <row r="21" spans="1:5" x14ac:dyDescent="0.3">
      <c r="A21" s="6" t="s">
        <v>60</v>
      </c>
      <c r="B21" s="30" t="s">
        <v>61</v>
      </c>
      <c r="C21" s="31">
        <v>71476</v>
      </c>
    </row>
    <row r="22" spans="1:5" ht="27.6" x14ac:dyDescent="0.3">
      <c r="A22" s="7" t="s">
        <v>62</v>
      </c>
      <c r="B22" s="29" t="s">
        <v>63</v>
      </c>
      <c r="C22" s="28">
        <f>C23</f>
        <v>0</v>
      </c>
    </row>
    <row r="23" spans="1:5" ht="27.6" x14ac:dyDescent="0.3">
      <c r="A23" s="6" t="s">
        <v>64</v>
      </c>
      <c r="B23" s="30" t="s">
        <v>65</v>
      </c>
      <c r="C23" s="31">
        <v>0</v>
      </c>
    </row>
    <row r="24" spans="1:5" x14ac:dyDescent="0.3">
      <c r="A24" s="7" t="s">
        <v>66</v>
      </c>
      <c r="B24" s="29" t="s">
        <v>67</v>
      </c>
      <c r="C24" s="28">
        <f>C25</f>
        <v>3800</v>
      </c>
    </row>
    <row r="25" spans="1:5" ht="41.4" x14ac:dyDescent="0.3">
      <c r="A25" s="6" t="s">
        <v>68</v>
      </c>
      <c r="B25" s="33" t="s">
        <v>69</v>
      </c>
      <c r="C25" s="31">
        <v>3800</v>
      </c>
    </row>
    <row r="26" spans="1:5" ht="41.4" x14ac:dyDescent="0.3">
      <c r="A26" s="7" t="s">
        <v>70</v>
      </c>
      <c r="B26" s="29" t="s">
        <v>71</v>
      </c>
      <c r="C26" s="28">
        <f>C27+C28+C29</f>
        <v>112806</v>
      </c>
    </row>
    <row r="27" spans="1:5" ht="69" x14ac:dyDescent="0.3">
      <c r="A27" s="6" t="s">
        <v>72</v>
      </c>
      <c r="B27" s="33" t="s">
        <v>73</v>
      </c>
      <c r="C27" s="31">
        <v>112036</v>
      </c>
    </row>
    <row r="28" spans="1:5" ht="74.25" customHeight="1" x14ac:dyDescent="0.3">
      <c r="A28" s="6" t="s">
        <v>74</v>
      </c>
      <c r="B28" s="33" t="s">
        <v>75</v>
      </c>
      <c r="C28" s="31">
        <v>770</v>
      </c>
      <c r="E28" s="26"/>
    </row>
    <row r="29" spans="1:5" ht="55.2" x14ac:dyDescent="0.3">
      <c r="A29" s="6" t="s">
        <v>76</v>
      </c>
      <c r="B29" s="33" t="s">
        <v>77</v>
      </c>
      <c r="C29" s="31">
        <v>0</v>
      </c>
    </row>
    <row r="30" spans="1:5" x14ac:dyDescent="0.3">
      <c r="A30" s="7" t="s">
        <v>78</v>
      </c>
      <c r="B30" s="29" t="s">
        <v>79</v>
      </c>
      <c r="C30" s="28">
        <f>C31</f>
        <v>410</v>
      </c>
    </row>
    <row r="31" spans="1:5" ht="27.6" x14ac:dyDescent="0.3">
      <c r="A31" s="6" t="s">
        <v>80</v>
      </c>
      <c r="B31" s="33" t="s">
        <v>81</v>
      </c>
      <c r="C31" s="31">
        <v>410</v>
      </c>
    </row>
    <row r="32" spans="1:5" ht="27.6" x14ac:dyDescent="0.3">
      <c r="A32" s="7" t="s">
        <v>82</v>
      </c>
      <c r="B32" s="32" t="s">
        <v>83</v>
      </c>
      <c r="C32" s="28">
        <f>C33+C34</f>
        <v>0</v>
      </c>
    </row>
    <row r="33" spans="1:5" x14ac:dyDescent="0.3">
      <c r="A33" s="6" t="s">
        <v>84</v>
      </c>
      <c r="B33" s="33" t="s">
        <v>85</v>
      </c>
      <c r="C33" s="31">
        <v>0</v>
      </c>
    </row>
    <row r="34" spans="1:5" x14ac:dyDescent="0.3">
      <c r="A34" s="6" t="s">
        <v>86</v>
      </c>
      <c r="B34" s="34" t="s">
        <v>87</v>
      </c>
      <c r="C34" s="31">
        <v>0</v>
      </c>
    </row>
    <row r="35" spans="1:5" ht="27.6" x14ac:dyDescent="0.3">
      <c r="A35" s="7" t="s">
        <v>88</v>
      </c>
      <c r="B35" s="32" t="s">
        <v>89</v>
      </c>
      <c r="C35" s="28">
        <f>C36</f>
        <v>7508</v>
      </c>
    </row>
    <row r="36" spans="1:5" ht="41.4" x14ac:dyDescent="0.3">
      <c r="A36" s="6" t="s">
        <v>90</v>
      </c>
      <c r="B36" s="33" t="s">
        <v>91</v>
      </c>
      <c r="C36" s="31">
        <f>C37</f>
        <v>7508</v>
      </c>
    </row>
    <row r="37" spans="1:5" ht="41.4" x14ac:dyDescent="0.3">
      <c r="A37" s="6" t="s">
        <v>92</v>
      </c>
      <c r="B37" s="33" t="s">
        <v>93</v>
      </c>
      <c r="C37" s="31">
        <v>7508</v>
      </c>
      <c r="E37" s="26"/>
    </row>
    <row r="38" spans="1:5" x14ac:dyDescent="0.3">
      <c r="A38" s="7" t="s">
        <v>109</v>
      </c>
      <c r="B38" s="32" t="s">
        <v>108</v>
      </c>
      <c r="C38" s="28">
        <f>C40+C39</f>
        <v>2770</v>
      </c>
    </row>
    <row r="39" spans="1:5" ht="96.6" x14ac:dyDescent="0.3">
      <c r="A39" s="6" t="s">
        <v>120</v>
      </c>
      <c r="B39" s="33" t="s">
        <v>121</v>
      </c>
      <c r="C39" s="31">
        <v>910</v>
      </c>
    </row>
    <row r="40" spans="1:5" ht="134.25" customHeight="1" x14ac:dyDescent="0.3">
      <c r="A40" s="6" t="s">
        <v>110</v>
      </c>
      <c r="B40" s="33" t="s">
        <v>111</v>
      </c>
      <c r="C40" s="31">
        <v>1860</v>
      </c>
      <c r="E40" s="26"/>
    </row>
    <row r="41" spans="1:5" s="5" customFormat="1" ht="16.2" thickBot="1" x14ac:dyDescent="0.35">
      <c r="A41" s="44" t="s">
        <v>14</v>
      </c>
      <c r="B41" s="45" t="s">
        <v>13</v>
      </c>
      <c r="C41" s="46">
        <f>C42+C46+C57+C62</f>
        <v>588005.29999999993</v>
      </c>
      <c r="D41"/>
      <c r="E41" s="47"/>
    </row>
    <row r="42" spans="1:5" s="14" customFormat="1" ht="28.2" x14ac:dyDescent="0.3">
      <c r="A42" s="15" t="s">
        <v>33</v>
      </c>
      <c r="B42" s="13" t="s">
        <v>34</v>
      </c>
      <c r="C42" s="24">
        <f>C43+C45+C44</f>
        <v>159401.5</v>
      </c>
      <c r="D42" s="5"/>
    </row>
    <row r="43" spans="1:5" s="14" customFormat="1" ht="28.2" x14ac:dyDescent="0.3">
      <c r="A43" s="16" t="s">
        <v>18</v>
      </c>
      <c r="B43" s="8" t="s">
        <v>0</v>
      </c>
      <c r="C43" s="25">
        <v>142595</v>
      </c>
    </row>
    <row r="44" spans="1:5" s="14" customFormat="1" ht="26.4" customHeight="1" x14ac:dyDescent="0.3">
      <c r="A44" s="16" t="s">
        <v>122</v>
      </c>
      <c r="B44" s="8" t="s">
        <v>123</v>
      </c>
      <c r="C44" s="25">
        <v>11800</v>
      </c>
    </row>
    <row r="45" spans="1:5" s="14" customFormat="1" ht="24.6" customHeight="1" x14ac:dyDescent="0.3">
      <c r="A45" s="16" t="s">
        <v>116</v>
      </c>
      <c r="B45" s="8" t="s">
        <v>117</v>
      </c>
      <c r="C45" s="25">
        <v>5006.5</v>
      </c>
    </row>
    <row r="46" spans="1:5" ht="28.2" x14ac:dyDescent="0.3">
      <c r="A46" s="15" t="s">
        <v>19</v>
      </c>
      <c r="B46" s="13" t="s">
        <v>16</v>
      </c>
      <c r="C46" s="24">
        <f>SUM(C47:C56)</f>
        <v>156037</v>
      </c>
      <c r="D46" s="14"/>
    </row>
    <row r="47" spans="1:5" ht="71.400000000000006" customHeight="1" x14ac:dyDescent="0.3">
      <c r="A47" s="16" t="s">
        <v>98</v>
      </c>
      <c r="B47" s="8" t="s">
        <v>99</v>
      </c>
      <c r="C47" s="40">
        <v>505</v>
      </c>
    </row>
    <row r="48" spans="1:5" ht="97.2" x14ac:dyDescent="0.3">
      <c r="A48" s="16" t="s">
        <v>97</v>
      </c>
      <c r="B48" s="8" t="s">
        <v>96</v>
      </c>
      <c r="C48" s="40">
        <v>1959.9</v>
      </c>
      <c r="D48" t="s">
        <v>100</v>
      </c>
    </row>
    <row r="49" spans="1:4" s="37" customFormat="1" ht="42" x14ac:dyDescent="0.3">
      <c r="A49" s="35" t="s">
        <v>95</v>
      </c>
      <c r="B49" s="36" t="s">
        <v>94</v>
      </c>
      <c r="C49" s="43">
        <v>68444</v>
      </c>
      <c r="D49"/>
    </row>
    <row r="50" spans="1:4" s="37" customFormat="1" ht="83.4" x14ac:dyDescent="0.3">
      <c r="A50" s="35" t="s">
        <v>106</v>
      </c>
      <c r="B50" s="36" t="s">
        <v>105</v>
      </c>
      <c r="C50" s="41">
        <v>10.1</v>
      </c>
    </row>
    <row r="51" spans="1:4" ht="14.4" customHeight="1" x14ac:dyDescent="0.3">
      <c r="A51" s="16" t="s">
        <v>31</v>
      </c>
      <c r="B51" s="8" t="s">
        <v>32</v>
      </c>
      <c r="C51" s="40">
        <v>10096.799999999999</v>
      </c>
      <c r="D51" s="37"/>
    </row>
    <row r="52" spans="1:4" ht="42" x14ac:dyDescent="0.3">
      <c r="A52" s="18" t="s">
        <v>20</v>
      </c>
      <c r="B52" s="8" t="s">
        <v>1</v>
      </c>
      <c r="C52" s="40">
        <v>30818.1</v>
      </c>
    </row>
    <row r="53" spans="1:4" ht="55.8" x14ac:dyDescent="0.3">
      <c r="A53" s="18" t="s">
        <v>112</v>
      </c>
      <c r="B53" s="8" t="s">
        <v>113</v>
      </c>
      <c r="C53" s="40">
        <v>537.70000000000005</v>
      </c>
    </row>
    <row r="54" spans="1:4" ht="28.2" x14ac:dyDescent="0.3">
      <c r="A54" s="18" t="s">
        <v>35</v>
      </c>
      <c r="B54" s="8" t="s">
        <v>36</v>
      </c>
      <c r="C54" s="40">
        <v>148.69999999999999</v>
      </c>
    </row>
    <row r="55" spans="1:4" ht="42" x14ac:dyDescent="0.3">
      <c r="A55" s="18" t="s">
        <v>114</v>
      </c>
      <c r="B55" s="8" t="s">
        <v>115</v>
      </c>
      <c r="C55" s="40">
        <v>8000</v>
      </c>
    </row>
    <row r="56" spans="1:4" x14ac:dyDescent="0.3">
      <c r="A56" s="18" t="s">
        <v>21</v>
      </c>
      <c r="B56" s="8" t="s">
        <v>2</v>
      </c>
      <c r="C56" s="40">
        <v>35516.699999999997</v>
      </c>
    </row>
    <row r="57" spans="1:4" s="20" customFormat="1" ht="33.75" customHeight="1" x14ac:dyDescent="0.3">
      <c r="A57" s="17" t="s">
        <v>22</v>
      </c>
      <c r="B57" s="13" t="s">
        <v>17</v>
      </c>
      <c r="C57" s="42">
        <f>C58+C59+C60+C61</f>
        <v>250332.19999999998</v>
      </c>
      <c r="D57"/>
    </row>
    <row r="58" spans="1:4" ht="42" x14ac:dyDescent="0.3">
      <c r="A58" s="18" t="s">
        <v>23</v>
      </c>
      <c r="B58" s="8" t="s">
        <v>3</v>
      </c>
      <c r="C58" s="40">
        <f>225299.1+9333.3</f>
        <v>234632.4</v>
      </c>
      <c r="D58" s="20"/>
    </row>
    <row r="59" spans="1:4" s="19" customFormat="1" ht="55.8" x14ac:dyDescent="0.3">
      <c r="A59" s="18" t="s">
        <v>24</v>
      </c>
      <c r="B59" s="8" t="s">
        <v>4</v>
      </c>
      <c r="C59" s="40">
        <v>8764.5</v>
      </c>
      <c r="D59"/>
    </row>
    <row r="60" spans="1:4" s="4" customFormat="1" ht="67.95" customHeight="1" x14ac:dyDescent="0.3">
      <c r="A60" s="6" t="s">
        <v>25</v>
      </c>
      <c r="B60" s="21" t="s">
        <v>5</v>
      </c>
      <c r="C60" s="40">
        <v>87.5</v>
      </c>
      <c r="D60" s="19"/>
    </row>
    <row r="61" spans="1:4" ht="57" customHeight="1" x14ac:dyDescent="0.3">
      <c r="A61" s="6" t="s">
        <v>26</v>
      </c>
      <c r="B61" s="21" t="s">
        <v>6</v>
      </c>
      <c r="C61" s="40">
        <v>6847.8</v>
      </c>
      <c r="D61" s="4"/>
    </row>
    <row r="62" spans="1:4" ht="69.599999999999994" x14ac:dyDescent="0.3">
      <c r="A62" s="7" t="s">
        <v>29</v>
      </c>
      <c r="B62" s="22" t="s">
        <v>28</v>
      </c>
      <c r="C62" s="42">
        <f>C63+C65+C64</f>
        <v>22234.6</v>
      </c>
      <c r="D62" s="26"/>
    </row>
    <row r="63" spans="1:4" ht="69.599999999999994" x14ac:dyDescent="0.3">
      <c r="A63" s="6" t="s">
        <v>30</v>
      </c>
      <c r="B63" s="21" t="s">
        <v>37</v>
      </c>
      <c r="C63" s="40">
        <v>20596.599999999999</v>
      </c>
    </row>
    <row r="64" spans="1:4" ht="126.6" customHeight="1" x14ac:dyDescent="0.3">
      <c r="A64" s="6" t="s">
        <v>118</v>
      </c>
      <c r="B64" s="21" t="s">
        <v>119</v>
      </c>
      <c r="C64" s="40">
        <v>208.3</v>
      </c>
    </row>
    <row r="65" spans="1:3" ht="28.2" x14ac:dyDescent="0.3">
      <c r="A65" s="6" t="s">
        <v>27</v>
      </c>
      <c r="B65" s="21" t="s">
        <v>7</v>
      </c>
      <c r="C65" s="40">
        <v>1429.7</v>
      </c>
    </row>
    <row r="66" spans="1:3" x14ac:dyDescent="0.3">
      <c r="A66" s="7"/>
      <c r="B66" s="9" t="s">
        <v>15</v>
      </c>
      <c r="C66" s="42">
        <f>C41+C9</f>
        <v>1018826.2</v>
      </c>
    </row>
    <row r="67" spans="1:3" x14ac:dyDescent="0.3">
      <c r="C67" s="23"/>
    </row>
    <row r="68" spans="1:3" x14ac:dyDescent="0.3">
      <c r="A68" s="53" t="s">
        <v>101</v>
      </c>
      <c r="B68" s="54"/>
      <c r="C68" s="54"/>
    </row>
    <row r="69" spans="1:3" x14ac:dyDescent="0.3">
      <c r="C69" s="23"/>
    </row>
    <row r="70" spans="1:3" x14ac:dyDescent="0.3">
      <c r="C70" s="23"/>
    </row>
    <row r="71" spans="1:3" x14ac:dyDescent="0.3">
      <c r="C71" s="23"/>
    </row>
  </sheetData>
  <mergeCells count="12">
    <mergeCell ref="D1:D3"/>
    <mergeCell ref="B7:B8"/>
    <mergeCell ref="C7:C8"/>
    <mergeCell ref="A5:C5"/>
    <mergeCell ref="A68:C68"/>
    <mergeCell ref="A7:A8"/>
    <mergeCell ref="A1:C1"/>
    <mergeCell ref="A2:C2"/>
    <mergeCell ref="A3:C3"/>
    <mergeCell ref="A14:A15"/>
    <mergeCell ref="B14:B15"/>
    <mergeCell ref="C14:C15"/>
  </mergeCells>
  <phoneticPr fontId="10" type="noConversion"/>
  <pageMargins left="0.31496062992125984" right="0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</dc:creator>
  <cp:lastModifiedBy>ФинУпр</cp:lastModifiedBy>
  <cp:lastPrinted>2023-09-14T09:10:41Z</cp:lastPrinted>
  <dcterms:created xsi:type="dcterms:W3CDTF">2018-10-11T13:00:42Z</dcterms:created>
  <dcterms:modified xsi:type="dcterms:W3CDTF">2024-12-12T11:36:44Z</dcterms:modified>
</cp:coreProperties>
</file>